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G113" i="2"/>
  <c r="E115" i="2"/>
  <c r="H106" i="2"/>
  <c r="H113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<sst xmlns="http://schemas.openxmlformats.org/spreadsheetml/2006/main" count="216" uniqueCount="205">
  <si>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</si>
  <si>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</si>
  <si>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</si>
  <si>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</si>
  <si>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</si>
  <si>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</si>
  <si>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</si>
  <si>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</si>
  <si>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</si>
  <si>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</si>
  <si>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</si>
  <si>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</si>
  <si>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</si>
  <si>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</si>
  <si>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</si>
  <si>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</si>
  <si>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</si>
  <si>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</si>
  <si>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</si>
  <si>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</si>
  <si>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</si>
  <si>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</si>
  <si>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</si>
  <si>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</si>
  <si>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</si>
  <si>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</si>
  <si>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</si>
  <si>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</si>
  <si>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</si>
  <si>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</si>
  <si>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</si>
  <si>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</si>
  <si>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</si>
  <si>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</si>
  <si>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</si>
  <si>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</si>
  <si>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</si>
  <si>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</si>
  <si>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</si>
  <si>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</si>
  <si>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</si>
  <si>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</si>
  <si>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</si>
  <si>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</si>
  <si>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</si>
  <si>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</si>
  <si>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</si>
  <si>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</si>
  <si>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</si>
  <si>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</si>
  <si>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</si>
  <si>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</si>
  <si>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</si>
  <si>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</si>
  <si>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</si>
  <si>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</si>
  <si>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</si>
  <si>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</si>
  <si>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</si>
  <si>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</si>
  <si>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</si>
  <si>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</si>
  <si>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</si>
  <si>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</si>
  <si>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</si>
  <si>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</si>
  <si>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</si>
  <si>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</si>
  <si>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</si>
  <si>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</si>
  <si>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</si>
  <si>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</si>
  <si>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</si>
  <si>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</si>
  <si>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</si>
  <si>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</si>
  <si>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</si>
  <si>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</si>
  <si>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</si>
  <si>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</si>
  <si>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</si>
  <si>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</si>
  <si>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</si>
  <si>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</si>
  <si>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</si>
  <si>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</si>
  <si>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</si>
  <si>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</si>
  <si>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</si>
  <si>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</si>
  <si>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</si>
  <si>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</si>
  <si>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</si>
  <si>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</si>
  <si>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</si>
  <si>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</si>
  <si>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</si>
  <si>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</si>
  <si>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</si>
  <si>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</si>
  <si>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</si>
  <si>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</si>
  <si>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</si>
  <si>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</si>
  <si>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</si>
  <si>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</si>
  <si>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</si>
  <si>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</si>
  <si>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</si>
  <si>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</si>
  <si>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</si>
  <si>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</si>
  <si>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</si>
  <si>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</si>
  <si>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</si>
  <si>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</si>
  <si>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</si>
  <si>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</si>
  <si>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</si>
  <si>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</si>
  <si>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</si>
  <si>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</si>
  <si>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</si>
  <si>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</si>
  <si>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</si>
  <si>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</si>
  <si>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</si>
  <si>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</si>
  <si>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</si>
  <si>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</si>
  <si>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</si>
  <si>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</si>
  <si>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</si>
  <si>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</si>
  <si>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</si>
  <si>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</si>
  <si>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</si>
  <si>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</si>
  <si>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</si>
  <si>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</si>
  <si>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</si>
  <si>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</si>
  <si>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</si>
  <si>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</si>
  <si>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</si>
  <si>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</si>
  <si>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</si>
  <si>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</si>
  <si>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</si>
  <si>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</si>
  <si>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</si>
  <si>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</si>
  <si>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</si>
  <si>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</si>
  <si>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</si>
  <si>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</si>
  <si>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</si>
  <si>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</si>
  <si>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</si>
  <si>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</si>
  <si>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</si>
  <si>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</si>
  <si>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</si>
  <si>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</si>
  <si>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</si>
  <si>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</si>
  <si>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</si>
  <si>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</si>
  <si>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</si>
  <si>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</si>
  <si>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</si>
  <si>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</si>
  <si>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</si>
  <si>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</si>
  <si>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</si>
  <si>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</si>
  <si>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</si>
  <si>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</si>
  <si>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</si>
  <si>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</si>
  <si>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</si>
  <si>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</si>
  <si>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</si>
  <si>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</si>
  <si>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</si>
  <si>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</si>
  <si>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</si>
  <si>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</si>
  <si>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</si>
  <si>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</si>
  <si>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</si>
  <si>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</si>
  <si>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</si>
  <si>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</si>
  <si>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</si>
  <si>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</si>
  <si>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</si>
  <si>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</si>
  <si>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</si>
  <si>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</si>
  <si>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</si>
  <si>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</si>
  <si>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رخام الأردن</t>
  </si>
  <si>
    <t>JORDAN MARBLE COMPANY P.L.C.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</si>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</sst>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141221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>
        <v>1</v>
      </c>
      <c r="H6" s="47">
        <v>1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64">
        <v>0</v>
      </c>
      <c r="G7" s="64">
        <v>0</v>
      </c>
      <c r="H7" s="64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64">
        <v>0</v>
      </c>
      <c r="G8" s="64">
        <v>0</v>
      </c>
      <c r="H8" s="64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64">
        <v>0</v>
      </c>
      <c r="G9" s="64">
        <v>0</v>
      </c>
      <c r="H9" s="64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>
        <v>4000000</v>
      </c>
      <c r="H11" s="16">
        <v>4000000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39067</v>
      </c>
      <c r="F16" s="41">
        <v>33714</v>
      </c>
      <c r="G16" s="41">
        <v>51397</v>
      </c>
      <c r="H16" s="41">
        <v>67042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338601</v>
      </c>
      <c r="F17" s="16">
        <v>994079</v>
      </c>
      <c r="G17" s="16">
        <v>608362</v>
      </c>
      <c r="H17" s="16">
        <v>569249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550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380687</v>
      </c>
      <c r="F19" s="16">
        <v>230897</v>
      </c>
      <c r="G19" s="16">
        <v>1055024</v>
      </c>
      <c r="H19" s="16">
        <v>1272865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3995461</v>
      </c>
      <c r="F21" s="16">
        <v>3691312</v>
      </c>
      <c r="G21" s="16">
        <v>3968501</v>
      </c>
      <c r="H21" s="16">
        <v>3773170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22568</v>
      </c>
      <c r="F22" s="16">
        <v>15400</v>
      </c>
      <c r="G22" s="16">
        <v>98815</v>
      </c>
      <c r="H22" s="16">
        <v>124658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5409967</v>
      </c>
      <c r="F23" s="16">
        <v>5439336</v>
      </c>
      <c r="G23" s="16">
        <v>6262779</v>
      </c>
      <c r="H23" s="16">
        <v>6373021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1532586</v>
      </c>
      <c r="F25" s="16">
        <v>1285701</v>
      </c>
      <c r="G25" s="16">
        <v>1663315</v>
      </c>
      <c r="H25" s="16">
        <v>1864826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132455</v>
      </c>
      <c r="F26" s="16">
        <v>132455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49812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1665041</v>
      </c>
      <c r="F28" s="16">
        <v>1467968</v>
      </c>
      <c r="G28" s="16">
        <v>1663315</v>
      </c>
      <c r="H28" s="16">
        <v>1864826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7075008</v>
      </c>
      <c r="F30" s="42">
        <v>6907304</v>
      </c>
      <c r="G30" s="42">
        <v>7926094</v>
      </c>
      <c r="H30" s="42">
        <v>8237847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1286966</v>
      </c>
      <c r="F35" s="41">
        <v>1893170</v>
      </c>
      <c r="G35" s="41">
        <v>1045465</v>
      </c>
      <c r="H35" s="41">
        <v>1849522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429267</v>
      </c>
      <c r="F36" s="16">
        <v>397243</v>
      </c>
      <c r="G36" s="16">
        <v>969037</v>
      </c>
      <c r="H36" s="16">
        <v>1749435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637498</v>
      </c>
      <c r="F37" s="16">
        <v>309569</v>
      </c>
      <c r="G37" s="16">
        <v>554598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112500</v>
      </c>
      <c r="F38" s="16">
        <v>85409</v>
      </c>
      <c r="G38" s="16">
        <v>388225</v>
      </c>
      <c r="H38" s="16">
        <v>165372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2499357</v>
      </c>
      <c r="F39" s="16">
        <v>2723332</v>
      </c>
      <c r="G39" s="16">
        <v>3009159</v>
      </c>
      <c r="H39" s="16">
        <v>3818320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465593</v>
      </c>
      <c r="F40" s="16">
        <v>0</v>
      </c>
      <c r="G40" s="16">
        <v>719556</v>
      </c>
      <c r="H40" s="16">
        <v>261744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2964950</v>
      </c>
      <c r="F43" s="42">
        <v>2723332</v>
      </c>
      <c r="G43" s="42">
        <v>3728715</v>
      </c>
      <c r="H43" s="42">
        <v>4080064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121373</v>
      </c>
      <c r="F49" s="43">
        <v>112501</v>
      </c>
      <c r="G49" s="43">
        <v>105328</v>
      </c>
      <c r="H49" s="43">
        <v>95368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70000</v>
      </c>
      <c r="G55" s="43">
        <v>80000</v>
      </c>
      <c r="H55" s="43">
        <v>60000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-11315</v>
      </c>
      <c r="F58" s="43">
        <v>1471</v>
      </c>
      <c r="G58" s="43">
        <v>12051</v>
      </c>
      <c r="H58" s="43">
        <v>2415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4110058</v>
      </c>
      <c r="F59" s="43">
        <v>4183972</v>
      </c>
      <c r="G59" s="43">
        <v>4197379</v>
      </c>
      <c r="H59" s="43">
        <v>4157783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7075008</v>
      </c>
      <c r="F61" s="45">
        <v>6907304</v>
      </c>
      <c r="G61" s="45">
        <v>7926094</v>
      </c>
      <c r="H61" s="45">
        <v>8237847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6078700</v>
      </c>
      <c r="F65" s="44">
        <v>6366510</v>
      </c>
      <c r="G65" s="44">
        <v>8689530</v>
      </c>
      <c r="H65" s="44">
        <v>7151819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5346106</v>
      </c>
      <c r="F66" s="43">
        <v>5519958</v>
      </c>
      <c r="G66" s="43">
        <v>7704335</v>
      </c>
      <c r="H66" s="43">
        <v>6095995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732594</v>
      </c>
      <c r="F67" s="43">
        <v>846552</v>
      </c>
      <c r="G67" s="43">
        <v>985195</v>
      </c>
      <c r="H67" s="43">
        <v>1055824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396861</v>
      </c>
      <c r="F68" s="43">
        <v>496352</v>
      </c>
      <c r="G68" s="43">
        <v>463075</v>
      </c>
      <c r="H68" s="43">
        <v>675626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141665</v>
      </c>
      <c r="F69" s="43">
        <v>124459</v>
      </c>
      <c r="G69" s="43">
        <v>233002</v>
      </c>
      <c r="H69" s="43">
        <v>133740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287127</v>
      </c>
      <c r="F70" s="43">
        <v>233725</v>
      </c>
      <c r="G70" s="43">
        <v>233725</v>
      </c>
      <c r="H70" s="43">
        <v>366636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22140</v>
      </c>
      <c r="F71" s="43">
        <v>10000</v>
      </c>
      <c r="G71" s="43">
        <v>10000</v>
      </c>
      <c r="H71" s="43">
        <v>5000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171928</v>
      </c>
      <c r="F72" s="43">
        <v>215741</v>
      </c>
      <c r="G72" s="43">
        <v>279118</v>
      </c>
      <c r="H72" s="43">
        <v>241458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3422</v>
      </c>
      <c r="F73" s="43">
        <v>0</v>
      </c>
      <c r="G73" s="43">
        <v>0</v>
      </c>
      <c r="H73" s="43">
        <v>10986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930</v>
      </c>
      <c r="G74" s="43">
        <v>2453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175350</v>
      </c>
      <c r="F75" s="43">
        <v>214811</v>
      </c>
      <c r="G75" s="43">
        <v>276665</v>
      </c>
      <c r="H75" s="43">
        <v>252444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81674</v>
      </c>
      <c r="F76" s="43">
        <v>115864</v>
      </c>
      <c r="G76" s="43">
        <v>172140</v>
      </c>
      <c r="H76" s="43">
        <v>184243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93676</v>
      </c>
      <c r="F77" s="43">
        <v>98947</v>
      </c>
      <c r="G77" s="43">
        <v>104525</v>
      </c>
      <c r="H77" s="43">
        <v>68201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5301</v>
      </c>
      <c r="F78" s="43">
        <v>5134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4954</v>
      </c>
      <c r="F79" s="43">
        <v>27220</v>
      </c>
      <c r="G79" s="43">
        <v>4929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83421</v>
      </c>
      <c r="F82" s="43">
        <v>66593</v>
      </c>
      <c r="G82" s="43">
        <v>99596</v>
      </c>
      <c r="H82" s="43">
        <v>68201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83421</v>
      </c>
      <c r="F84" s="45">
        <v>66593</v>
      </c>
      <c r="G84" s="45">
        <v>99596</v>
      </c>
      <c r="H84" s="45">
        <v>68201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33714</v>
      </c>
      <c r="F88" s="44">
        <v>51397</v>
      </c>
      <c r="G88" s="44">
        <v>67042</v>
      </c>
      <c r="H88" s="44">
        <v>5893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-293084</v>
      </c>
      <c r="F89" s="43">
        <v>1939890</v>
      </c>
      <c r="G89" s="43">
        <v>-380020</v>
      </c>
      <c r="H89" s="43">
        <v>375540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-484200</v>
      </c>
      <c r="F90" s="43">
        <v>-38378</v>
      </c>
      <c r="G90" s="43">
        <v>-30490</v>
      </c>
      <c r="H90" s="43">
        <v>-872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782637</v>
      </c>
      <c r="F91" s="43">
        <v>-1919195</v>
      </c>
      <c r="G91" s="43">
        <v>394865</v>
      </c>
      <c r="H91" s="43">
        <v>-313519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39067</v>
      </c>
      <c r="F92" s="45">
        <v>33714</v>
      </c>
      <c r="G92" s="45">
        <v>51397</v>
      </c>
      <c r="H92" s="45">
        <v>67042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2.0855249999999999E-2</v>
      </c>
      <c r="F97" s="47">
        <f>+F84/F10</f>
        <v>1.664825E-2</v>
      </c>
      <c r="G97" s="47">
        <f>+G84/G10</f>
        <v>2.4899000000000001E-2</v>
      </c>
      <c r="H97" s="47">
        <f>+H84/H10</f>
        <v>1.7050249999999999E-2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1.7500000000000002E-2</v>
      </c>
      <c r="G98" s="47">
        <f>+G55/G10</f>
        <v>0.02</v>
      </c>
      <c r="H98" s="47">
        <f>+H55/H10</f>
        <v>1.4999999999999999E-2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1.0275145000000001</v>
      </c>
      <c r="F99" s="47">
        <f>+F59/F10</f>
        <v>1.045993</v>
      </c>
      <c r="G99" s="47">
        <f>+G59/G10</f>
        <v>1.0493447499999999</v>
      </c>
      <c r="H99" s="47">
        <f>+H59/H10</f>
        <v>1.0394457500000001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>
        <f>+G11/G84</f>
        <v>40.162255512269567</v>
      </c>
      <c r="H100" s="47">
        <f>+H11/H84</f>
        <v>58.650166419847217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>
        <f>+G55*100/G11</f>
        <v>2</v>
      </c>
      <c r="H101" s="47">
        <f>+H55*100/H11</f>
        <v>1.5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105.11615334945114</v>
      </c>
      <c r="G102" s="47">
        <f>+G55*100/G84</f>
        <v>80.324511024539134</v>
      </c>
      <c r="H102" s="47">
        <f>+H55*100/H84</f>
        <v>87.975249629770829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>
        <f>+G11/G59</f>
        <v>0.95297565456919664</v>
      </c>
      <c r="H103" s="48">
        <f>+H11/H59</f>
        <v>0.9620511700586587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12.051820290522645</v>
      </c>
      <c r="F105" s="53">
        <f>+F67*100/F65</f>
        <v>13.296955474820585</v>
      </c>
      <c r="G105" s="53">
        <f>+G67*100/G65</f>
        <v>11.337724825163155</v>
      </c>
      <c r="H105" s="53">
        <f>+H67*100/H65</f>
        <v>14.76301343756043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2.8846628390938851</v>
      </c>
      <c r="F106" s="54">
        <f>+F75*100/F65</f>
        <v>3.3740777914430353</v>
      </c>
      <c r="G106" s="54">
        <f>+G75*100/G65</f>
        <v>3.1838891171329173</v>
      </c>
      <c r="H106" s="54">
        <f>+H75*100/H65</f>
        <v>3.5297873170447964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1.372349351012552</v>
      </c>
      <c r="F107" s="54">
        <f>+F82*100/F65</f>
        <v>1.0459890897838848</v>
      </c>
      <c r="G107" s="54">
        <f>+G82*100/G65</f>
        <v>1.1461609546201004</v>
      </c>
      <c r="H107" s="54">
        <f>+H82*100/H65</f>
        <v>0.9536175342245099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1.1790940731091752</v>
      </c>
      <c r="F108" s="54">
        <f>F82*100/F30</f>
        <v>0.96409539814665746</v>
      </c>
      <c r="G108" s="54">
        <f>G82*100/G30</f>
        <v>1.2565584006447563</v>
      </c>
      <c r="H108" s="54">
        <f>H82*100/H30</f>
        <v>0.82789835742275864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2.0296793865196063</v>
      </c>
      <c r="F109" s="55">
        <f>+F84*100/F59</f>
        <v>1.5916215500486142</v>
      </c>
      <c r="G109" s="55">
        <f>+G84*100/G59</f>
        <v>2.3728140823118427</v>
      </c>
      <c r="H109" s="55">
        <f>+H84*100/H59</f>
        <v>1.6403212962292646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41.90737310827069</v>
      </c>
      <c r="F111" s="46">
        <f>+F43*100/F30</f>
        <v>39.426844395439957</v>
      </c>
      <c r="G111" s="46">
        <f>+G43*100/G30</f>
        <v>47.043537459939287</v>
      </c>
      <c r="H111" s="46">
        <f>+H43*100/H30</f>
        <v>49.52828087241727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58.09262689172931</v>
      </c>
      <c r="F112" s="47">
        <f>+(F59+F60)*100/F30</f>
        <v>60.573155604560043</v>
      </c>
      <c r="G112" s="47">
        <f>+(G59+G60)*100/G30</f>
        <v>52.956462540060713</v>
      </c>
      <c r="H112" s="47">
        <f>+(H59+H60)*100/H30</f>
        <v>50.47171912758273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2.1469500697896517</v>
      </c>
      <c r="F113" s="48">
        <f>+F75/F76</f>
        <v>1.8539926120278947</v>
      </c>
      <c r="G113" s="48">
        <f>+G75/G76</f>
        <v>1.6072092482862785</v>
      </c>
      <c r="H113" s="48">
        <f>+H75/H76</f>
        <v>1.3701687445384627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0.85917924050403904</v>
      </c>
      <c r="F115" s="46">
        <f>+F65/F30</f>
        <v>0.92170693515154389</v>
      </c>
      <c r="G115" s="46">
        <f>+G65/G30</f>
        <v>1.096319321976247</v>
      </c>
      <c r="H115" s="46">
        <f>+H65/H30</f>
        <v>0.86816603901480571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3.6507809717598545</v>
      </c>
      <c r="F116" s="47">
        <f>+F65/F28</f>
        <v>4.3369542115359465</v>
      </c>
      <c r="G116" s="47">
        <f>+G65/G28</f>
        <v>5.2242239142916409</v>
      </c>
      <c r="H116" s="47">
        <f>+H65/H28</f>
        <v>3.8351133027960786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2.0884625559590599</v>
      </c>
      <c r="F117" s="48">
        <f>+F65/F120</f>
        <v>2.3440723945914659</v>
      </c>
      <c r="G117" s="48">
        <f>+G65/G120</f>
        <v>2.6707267597322368</v>
      </c>
      <c r="H117" s="48">
        <f>+H65/H120</f>
        <v>2.799473989323995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2.1645435205934969</v>
      </c>
      <c r="F119" s="46">
        <f>+F23/F39</f>
        <v>1.997309178609145</v>
      </c>
      <c r="G119" s="46">
        <f>+G23/G39</f>
        <v>2.0812389774019917</v>
      </c>
      <c r="H119" s="46">
        <f>+H23/H39</f>
        <v>1.6690641433929059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2910610</v>
      </c>
      <c r="F120" s="42">
        <f>+F23-F39</f>
        <v>2716004</v>
      </c>
      <c r="G120" s="42">
        <f>+G23-G39</f>
        <v>3253620</v>
      </c>
      <c r="H120" s="42">
        <f>+H23-H39</f>
        <v>2554701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2019-09-17T07:07:58Z</dcterms:modified>
</cp:coreProperties>
</file>